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0.100.110.25\Procurement\Gnumner-2026\ԷԱՃ-2026\43-Սարքեր\Հայտեր\"/>
    </mc:Choice>
  </mc:AlternateContent>
  <xr:revisionPtr revIDLastSave="0" documentId="13_ncr:1_{FC440DF1-6865-4153-817A-9F41760F5C4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Գնային առաջարկ" sheetId="2" r:id="rId1"/>
    <sheet name="Ընտրված մասնակից" sheetId="4" r:id="rId2"/>
    <sheet name="Sheet1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4" i="1"/>
  <c r="G9" i="1"/>
  <c r="G7" i="1"/>
  <c r="G5" i="1"/>
  <c r="G6" i="1"/>
  <c r="G8" i="1"/>
  <c r="G4" i="1"/>
</calcChain>
</file>

<file path=xl/sharedStrings.xml><?xml version="1.0" encoding="utf-8"?>
<sst xmlns="http://schemas.openxmlformats.org/spreadsheetml/2006/main" count="292" uniqueCount="103">
  <si>
    <t>Բժշկական նշանակության մոնիտոր</t>
  </si>
  <si>
    <t>Դեֆիբրիլյատոր մոնիտորով</t>
  </si>
  <si>
    <t>Էլեկտրասրտագրման սարքեր</t>
  </si>
  <si>
    <t>հատ</t>
  </si>
  <si>
    <t xml:space="preserve">Ինֆուզիոն պոմպ </t>
  </si>
  <si>
    <t>Պերֆուզյոն պոմպ</t>
  </si>
  <si>
    <t>Էլեկտրական արտածծիչ պոմպեր</t>
  </si>
  <si>
    <t>33121190/501</t>
  </si>
  <si>
    <t>33141174/505</t>
  </si>
  <si>
    <t>33181190/501</t>
  </si>
  <si>
    <t>33191490/501</t>
  </si>
  <si>
    <t>33191490/502</t>
  </si>
  <si>
    <t xml:space="preserve"> 33141174/506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</si>
  <si>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</si>
  <si>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</si>
  <si>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</si>
  <si>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</si>
  <si>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</si>
  <si>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</si>
  <si>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</si>
  <si>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</si>
  <si>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</si>
  <si>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</si>
  <si>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</si>
  <si>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12300000 AMD</t>
  </si>
  <si>
    <t>9800000 AMD</t>
  </si>
  <si>
    <t>9800000.00 AMD</t>
  </si>
  <si>
    <t>12280000 AMD</t>
  </si>
  <si>
    <t>10000000 AMD</t>
  </si>
  <si>
    <t>10000000.00 AMD</t>
  </si>
  <si>
    <t>20000000 AMD</t>
  </si>
  <si>
    <t>10500000 AMD</t>
  </si>
  <si>
    <t>10500000.00 AMD</t>
  </si>
  <si>
    <t>13987540 AMD</t>
  </si>
  <si>
    <t>16785048 AMD</t>
  </si>
  <si>
    <t>16785048.00 AMD</t>
  </si>
  <si>
    <t>Մերժված</t>
  </si>
  <si>
    <t>123000000 AMD</t>
  </si>
  <si>
    <t>123000000.00 AMD</t>
  </si>
  <si>
    <t>13900000 AMD</t>
  </si>
  <si>
    <t>12490000 AMD</t>
  </si>
  <si>
    <t>12490000.00 AMD</t>
  </si>
  <si>
    <t>24000000 AMD</t>
  </si>
  <si>
    <t>12927000 AMD</t>
  </si>
  <si>
    <t>12927000.00 AMD</t>
  </si>
  <si>
    <t>20000000.00 AMD</t>
  </si>
  <si>
    <t>139000000 AMD</t>
  </si>
  <si>
    <t>139000000.00 AMD</t>
  </si>
  <si>
    <t>3750000 AMD</t>
  </si>
  <si>
    <t>2400000 AMD</t>
  </si>
  <si>
    <t>2400000.00 AMD</t>
  </si>
  <si>
    <t>4150000 AMD</t>
  </si>
  <si>
    <t>3375000 AMD</t>
  </si>
  <si>
    <t>3375000.00 AMD</t>
  </si>
  <si>
    <t>3750000.00 AMD</t>
  </si>
  <si>
    <t>37500000 AMD</t>
  </si>
  <si>
    <t>37500000.00 AMD</t>
  </si>
  <si>
    <t>7500000 AMD</t>
  </si>
  <si>
    <t>3950000 AMD</t>
  </si>
  <si>
    <t>3950000.00 AMD</t>
  </si>
  <si>
    <t>8150000 AMD</t>
  </si>
  <si>
    <t>5500000 AMD</t>
  </si>
  <si>
    <t>5500000.00 AMD</t>
  </si>
  <si>
    <t>7480000 AMD</t>
  </si>
  <si>
    <t>6805200 AMD</t>
  </si>
  <si>
    <t>6805200.00 AMD</t>
  </si>
  <si>
    <t>75000000 AMD</t>
  </si>
  <si>
    <t>75000000.00 AMD</t>
  </si>
  <si>
    <t>11940000 AMD</t>
  </si>
  <si>
    <t>9700000 AMD</t>
  </si>
  <si>
    <t>9700000.00 AMD</t>
  </si>
  <si>
    <t>11223000 AMD</t>
  </si>
  <si>
    <t>11223000.00 AMD</t>
  </si>
  <si>
    <t>11940000.00 AMD</t>
  </si>
  <si>
    <t>119400000 AMD</t>
  </si>
  <si>
    <t>119400000.00 AMD</t>
  </si>
  <si>
    <t>3300000 AMD</t>
  </si>
  <si>
    <t>3102000 AMD</t>
  </si>
  <si>
    <t>3102000.00 AMD</t>
  </si>
  <si>
    <t>3135000 AMD</t>
  </si>
  <si>
    <t>3135000.00 AMD</t>
  </si>
  <si>
    <t>33000000 AMD</t>
  </si>
  <si>
    <t>39600000 AMD</t>
  </si>
  <si>
    <t>39600000.00 AMD</t>
  </si>
  <si>
    <t>ⒸԲոլոր իրավունքները պաշտպանված են 2026</t>
  </si>
  <si>
    <r>
      <t>Մեդպրո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</si>
  <si>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ԷՅԷՅ ԻՆԺԵՆԻՐԻՆԳ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</si>
  <si>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ԼԵՎՄԵԴ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</si>
  <si>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ՀԱՐ ԳՐՈՒՊ 5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</si>
  <si>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Սիուն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</si>
  <si>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Իվաֆարմ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</si>
  <si>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Ար.մեդտեխնիկա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</si>
  <si>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t>ՀՀ ԱՆ «Հանրապետական շտապ օգնության ծառայություն» ՓԲԸ-ի կարքիների համար բժշկական սարքերի ձեռբերման նպատակով հայտարարված «ՀՀԱՆՇՕԾ-ԷԱՃԱՊՁԲ-2026/43»  ծածկագրով գնման ընթացակարգի մասնակիցների  կողմից ներկայացված գնային առաջարկներ</t>
  </si>
  <si>
    <t>ՉՀ</t>
  </si>
  <si>
    <t>ՀՀ ԱՆ «Հանրապետական շտապ օգնության ծառայություն» ՓԲԸ-ի կարքիների համար բժշկական սարքերի ձեռբերման նպատակով հայտարարված «ՀՀԱՆՇՕԾ-ԷԱՃԱՊՁԲ-2026/43»  ծածկագրով գնման ընթացակարգի ընտրված մասնակիցների  կողմից ներկայացված գնային առաջարկներ</t>
  </si>
  <si>
    <t>ԳՄԱԿ</t>
  </si>
  <si>
    <t>Ապրանքի Անվանումը</t>
  </si>
  <si>
    <t>Չափման միավոր</t>
  </si>
  <si>
    <t>Քանակ</t>
  </si>
  <si>
    <t xml:space="preserve">Նախահաշվային </t>
  </si>
  <si>
    <t>Վերջնական</t>
  </si>
  <si>
    <t>Միավորի գինը  ԱԱՀ-ով</t>
  </si>
  <si>
    <t>Գումարը ներառյալ ԱԱՀ-ն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</si>
</sst>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rgb="FF403931"/>
      <name val="Arial"/>
      <family val="2"/>
    </font>
    <font>
      <sz val="8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981a9f55.zip" TargetMode="External"/><Relationship Id="rId3" Type="http://schemas.openxmlformats.org/officeDocument/2006/relationships/hyperlink" Target="https://eauction.armeps.am/application/documents/application/1f744d94.zip" TargetMode="External"/><Relationship Id="rId7" Type="http://schemas.openxmlformats.org/officeDocument/2006/relationships/hyperlink" Target="https://eauction.armeps.am/application/documents/application/dbb8429d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4e702cbc.zip" TargetMode="External"/><Relationship Id="rId6" Type="http://schemas.openxmlformats.org/officeDocument/2006/relationships/hyperlink" Target="https://eauction.armeps.am/application/documents/application/88fa3c3a.zip" TargetMode="External"/><Relationship Id="rId5" Type="http://schemas.openxmlformats.org/officeDocument/2006/relationships/hyperlink" Target="https://eauction.armeps.am/application/documents/application/c098b55e.zip" TargetMode="External"/><Relationship Id="rId4" Type="http://schemas.openxmlformats.org/officeDocument/2006/relationships/hyperlink" Target="https://eauction.armeps.am/application/documents/application/01126b6c.zip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981a9f55.zip" TargetMode="External"/><Relationship Id="rId3" Type="http://schemas.openxmlformats.org/officeDocument/2006/relationships/hyperlink" Target="https://eauction.armeps.am/application/documents/application/1f744d94.zip" TargetMode="External"/><Relationship Id="rId7" Type="http://schemas.openxmlformats.org/officeDocument/2006/relationships/hyperlink" Target="https://eauction.armeps.am/application/documents/application/dbb8429d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4e702cbc.zip" TargetMode="External"/><Relationship Id="rId6" Type="http://schemas.openxmlformats.org/officeDocument/2006/relationships/hyperlink" Target="https://eauction.armeps.am/application/documents/application/88fa3c3a.zip" TargetMode="External"/><Relationship Id="rId5" Type="http://schemas.openxmlformats.org/officeDocument/2006/relationships/hyperlink" Target="https://eauction.armeps.am/application/documents/application/c098b55e.zip" TargetMode="External"/><Relationship Id="rId4" Type="http://schemas.openxmlformats.org/officeDocument/2006/relationships/hyperlink" Target="https://eauction.armeps.am/application/documents/application/01126b6c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03D2E8-9332-D76B-6A87-4CADE3DE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AFB76DB-2C3A-1DD3-8F23-96E3B6E57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4" name="Рисунок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D0DE96D-ED3D-2EC2-23F2-B9C9739D3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5" name="Рисунок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D7EBB0B-AA72-F85D-90F8-7FAF2440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6" name="Рисунок 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6CEBDF6-B1D0-B487-A86A-0D312BE9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7" name="Рисунок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57186-AC0A-7438-2CDC-501FC3F4A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8" name="Рисунок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498576B-B4F5-9517-DAA3-C2E822C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9" name="Рисунок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69E682A-2A32-CA92-5E97-6AB33B53B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0" name="Рисунок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D3BDDEC-AF96-2CFA-CA41-0D89AFE1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95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1" name="Рисунок 1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674D018-C9C1-15ED-F72D-C153DBCF7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2" name="Рисунок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4579E86-566F-93E5-1EF4-0C6D3CCB1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2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3" name="Рисунок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E5C024C-10EA-6AB1-6635-C74596AD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95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4" name="Рисунок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EA73FE7-5696-5631-95B5-D5FE4BC9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6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5" name="Рисунок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B79648C-A088-3917-45F2-410CC768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38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6" name="Рисунок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738B55D-4E69-06B2-5A35-7F0FE9A55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17" name="Рисунок 1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409BF4-73CF-E833-EDD9-BDC7FF492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24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18" name="Рисунок 1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C0C5665-85E5-910A-BE22-D1F6F3B0A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57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19" name="Рисунок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B13B0CA-3E5E-5D99-FAFC-F63F21605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28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20" name="Рисунок 1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E1D073F-5F8B-EEB2-4FD7-82ED1E00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0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21" name="Рисунок 2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DAE3C89-8C71-0706-F56B-7E568E4D7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52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22" name="Рисунок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95C7D68-A958-A418-4FAF-C93C9CA54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86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23" name="Рисунок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8D25FE-EF8C-E9E3-5C46-16804EE44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24" name="Рисунок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8537DA2-73EC-A1FA-C005-87F9444ED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25" name="Рисунок 2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5A31ABE-A86E-8845-95DD-D23F3C17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24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26" name="Рисунок 2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4F2AEF0-E0F4-2F00-B6E9-610E1B23B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76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27" name="Рисунок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646E4-60D5-C003-20E9-1B6AC88A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28" name="Рисунок 2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935486-7240-962E-A48A-2296917A2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43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29" name="Рисунок 2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5B1ADCC-265A-F8F8-CBB7-D36AF6E1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14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30" name="Рисунок 2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697D14D-9657-0C17-09F6-8D9EF8EB0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67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31" name="Рисунок 3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0E3F751-BA5E-3402-A592-6F51AB3DC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00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A11282-9FEB-BD31-00C8-56D3540D1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CB11E4-47A9-F473-4A68-4372C8C2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4" name="Рисунок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20BD9B9-EC19-9C40-2857-3CEEDF93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5" name="Рисунок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AA2F69F-7842-35AB-8BC1-4C58B3D7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6" name="Рисунок 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72C9D0B-6128-EDDC-07F7-69E425AB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7" name="Рисунок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FA4496-770D-46D6-20B4-81F49141E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8" name="Рисунок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C6F22C7-2987-E95B-84B4-F37C54058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9" name="Рисунок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32DF83B-2C6F-165F-677C-B92C3A8C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10" name="Рисунок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5F1A93C-EAA5-E981-F539-56DE8A55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95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11" name="Рисунок 1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A938B33-4760-3F26-B5D3-5166C7B7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12" name="Рисунок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AC7821-0210-65EA-0363-0BFE92B5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2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3" name="Рисунок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1EF376ED-71DA-F10C-94AE-9A04805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95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4" name="Рисунок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4CB4A9-96A1-D7F0-04E9-6C2D09BDA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6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5" name="Рисунок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C484DBB-6166-CB8D-95E5-425A75AB8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38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6" name="Рисунок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15644D5-A140-8C6F-BC4A-9C188AED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7" name="Рисунок 1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6AAC0F4-77D7-B0AC-DD28-B05A24345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24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8" name="Рисунок 1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64C1128E-7956-6B66-AE01-9021DD3ED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57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9" name="Рисунок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93C563A-F890-5254-8A29-3C662AE25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28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20" name="Рисунок 1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09C42FC-79DF-1AF2-C004-49FAD91E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0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21" name="Рисунок 2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AF777FD1-08AF-01EA-C407-165B4171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52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22" name="Рисунок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ECAF103-DF34-5AAE-4A4E-8ED91FE2A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86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23" name="Рисунок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67735-4925-A4DD-F770-22299C323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24" name="Рисунок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5A97597-8C47-B16D-9A3D-0F602AE9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25" name="Рисунок 2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7F68E14-4812-6BBB-153E-5066ABF4B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24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26" name="Рисунок 2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42E8F43-EFC6-DEB4-FC52-8C302704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76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27" name="Рисунок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5DE802-D52B-7462-C047-91A0E4FF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28" name="Рисунок 2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276552D-2C07-4BD1-52D0-3CD30B8D6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43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29" name="Рисунок 2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937C9D2-FCB9-32FB-2C05-B82A0CAB4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14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30" name="Рисунок 2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30405DD-665A-CEFE-D987-4FBCF04E6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67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12</xdr:row>
      <xdr:rowOff>9525</xdr:rowOff>
    </xdr:to>
    <xdr:pic>
      <xdr:nvPicPr>
        <xdr:cNvPr id="31" name="Рисунок 3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70099E6-76E5-7F32-BF8F-15025520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00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DFF1-BF40-4846-88D2-269F9BB1545B}">
  <dimension ref="A1:L36"/>
  <sheetViews>
    <sheetView workbookViewId="0">
      <selection sqref="A1:L2"/>
    </sheetView>
  </sheetViews>
  <sheetFormatPr defaultRowHeight="15" x14ac:dyDescent="0.25"/>
  <cols>
    <col min="1" max="2" width="9.140625" style="12"/>
    <col min="3" max="3" width="20.5703125" style="12" customWidth="1"/>
    <col min="4" max="4" width="15.28515625" style="12" customWidth="1"/>
    <col min="5" max="5" width="12.85546875" style="12" customWidth="1"/>
    <col min="6" max="6" width="9.140625" style="12"/>
    <col min="7" max="7" width="13.5703125" style="12" customWidth="1"/>
    <col min="8" max="8" width="15" style="12" customWidth="1"/>
    <col min="9" max="9" width="9.140625" style="12"/>
    <col min="10" max="10" width="13.140625" style="12" customWidth="1"/>
    <col min="11" max="11" width="12.28515625" style="12" customWidth="1"/>
    <col min="12" max="16384" width="9.140625" style="12"/>
  </cols>
  <sheetData>
    <row r="1" spans="1:12" x14ac:dyDescent="0.25">
      <c r="A1" s="14" t="s">
        <v>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45" customHeight="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3"/>
      <c r="G4" s="13"/>
      <c r="H4" s="13" t="s">
        <v>18</v>
      </c>
      <c r="I4" s="13"/>
      <c r="J4" s="13"/>
      <c r="K4" s="13" t="s">
        <v>19</v>
      </c>
      <c r="L4" s="13" t="s">
        <v>20</v>
      </c>
    </row>
    <row r="5" spans="1:12" x14ac:dyDescent="0.25">
      <c r="A5" s="13"/>
      <c r="B5" s="13"/>
      <c r="C5" s="13"/>
      <c r="D5" s="13"/>
      <c r="E5" s="4" t="s">
        <v>21</v>
      </c>
      <c r="F5" s="4" t="s">
        <v>22</v>
      </c>
      <c r="G5" s="4" t="s">
        <v>23</v>
      </c>
      <c r="H5" s="4" t="s">
        <v>21</v>
      </c>
      <c r="I5" s="4" t="s">
        <v>22</v>
      </c>
      <c r="J5" s="4" t="s">
        <v>23</v>
      </c>
      <c r="K5" s="13"/>
      <c r="L5" s="13"/>
    </row>
    <row r="6" spans="1:12" ht="60" x14ac:dyDescent="0.25">
      <c r="A6" s="5">
        <v>1</v>
      </c>
      <c r="B6" s="5">
        <v>1</v>
      </c>
      <c r="C6" s="6" t="s">
        <v>85</v>
      </c>
      <c r="D6" s="5" t="s">
        <v>24</v>
      </c>
      <c r="E6" s="5" t="s">
        <v>24</v>
      </c>
      <c r="F6" s="7">
        <v>0</v>
      </c>
      <c r="G6" s="5" t="s">
        <v>24</v>
      </c>
      <c r="H6" s="5" t="s">
        <v>25</v>
      </c>
      <c r="I6" s="7">
        <v>0</v>
      </c>
      <c r="J6" s="5" t="s">
        <v>26</v>
      </c>
      <c r="K6" s="5"/>
      <c r="L6" s="5"/>
    </row>
    <row r="7" spans="1:12" ht="60" x14ac:dyDescent="0.25">
      <c r="A7" s="8">
        <v>1</v>
      </c>
      <c r="B7" s="8">
        <v>2</v>
      </c>
      <c r="C7" s="9" t="s">
        <v>86</v>
      </c>
      <c r="D7" s="8" t="s">
        <v>24</v>
      </c>
      <c r="E7" s="8" t="s">
        <v>27</v>
      </c>
      <c r="F7" s="10">
        <v>0</v>
      </c>
      <c r="G7" s="8" t="s">
        <v>27</v>
      </c>
      <c r="H7" s="8" t="s">
        <v>28</v>
      </c>
      <c r="I7" s="10">
        <v>0</v>
      </c>
      <c r="J7" s="8" t="s">
        <v>29</v>
      </c>
      <c r="K7" s="8"/>
      <c r="L7" s="8"/>
    </row>
    <row r="8" spans="1:12" ht="60" x14ac:dyDescent="0.25">
      <c r="A8" s="5">
        <v>1</v>
      </c>
      <c r="B8" s="5">
        <v>3</v>
      </c>
      <c r="C8" s="6" t="s">
        <v>87</v>
      </c>
      <c r="D8" s="5" t="s">
        <v>24</v>
      </c>
      <c r="E8" s="5" t="s">
        <v>30</v>
      </c>
      <c r="F8" s="7">
        <v>0</v>
      </c>
      <c r="G8" s="5" t="s">
        <v>30</v>
      </c>
      <c r="H8" s="5" t="s">
        <v>31</v>
      </c>
      <c r="I8" s="7">
        <v>0</v>
      </c>
      <c r="J8" s="5" t="s">
        <v>32</v>
      </c>
      <c r="K8" s="5"/>
      <c r="L8" s="5"/>
    </row>
    <row r="9" spans="1:12" ht="60" x14ac:dyDescent="0.25">
      <c r="A9" s="8">
        <v>1</v>
      </c>
      <c r="B9" s="8">
        <v>4</v>
      </c>
      <c r="C9" s="9" t="s">
        <v>88</v>
      </c>
      <c r="D9" s="8" t="s">
        <v>24</v>
      </c>
      <c r="E9" s="8" t="s">
        <v>33</v>
      </c>
      <c r="F9" s="10">
        <v>0.2</v>
      </c>
      <c r="G9" s="8" t="s">
        <v>34</v>
      </c>
      <c r="H9" s="8" t="s">
        <v>33</v>
      </c>
      <c r="I9" s="10">
        <v>0.2</v>
      </c>
      <c r="J9" s="8" t="s">
        <v>35</v>
      </c>
      <c r="K9" s="8" t="s">
        <v>36</v>
      </c>
      <c r="L9" s="8"/>
    </row>
    <row r="10" spans="1:12" ht="60" x14ac:dyDescent="0.25">
      <c r="A10" s="5">
        <v>1</v>
      </c>
      <c r="B10" s="5">
        <v>5</v>
      </c>
      <c r="C10" s="6" t="s">
        <v>89</v>
      </c>
      <c r="D10" s="5" t="s">
        <v>24</v>
      </c>
      <c r="E10" s="5" t="s">
        <v>37</v>
      </c>
      <c r="F10" s="7">
        <v>0</v>
      </c>
      <c r="G10" s="5" t="s">
        <v>37</v>
      </c>
      <c r="H10" s="5" t="s">
        <v>37</v>
      </c>
      <c r="I10" s="7">
        <v>0</v>
      </c>
      <c r="J10" s="5" t="s">
        <v>38</v>
      </c>
      <c r="K10" s="5" t="s">
        <v>36</v>
      </c>
      <c r="L10" s="5"/>
    </row>
    <row r="11" spans="1:12" ht="60" x14ac:dyDescent="0.25">
      <c r="A11" s="8">
        <v>2</v>
      </c>
      <c r="B11" s="8">
        <v>1</v>
      </c>
      <c r="C11" s="9" t="s">
        <v>85</v>
      </c>
      <c r="D11" s="8" t="s">
        <v>39</v>
      </c>
      <c r="E11" s="8" t="s">
        <v>39</v>
      </c>
      <c r="F11" s="10">
        <v>0</v>
      </c>
      <c r="G11" s="8" t="s">
        <v>39</v>
      </c>
      <c r="H11" s="8" t="s">
        <v>40</v>
      </c>
      <c r="I11" s="10">
        <v>0</v>
      </c>
      <c r="J11" s="8" t="s">
        <v>41</v>
      </c>
      <c r="K11" s="8"/>
      <c r="L11" s="8"/>
    </row>
    <row r="12" spans="1:12" ht="60" x14ac:dyDescent="0.25">
      <c r="A12" s="5">
        <v>2</v>
      </c>
      <c r="B12" s="5">
        <v>2</v>
      </c>
      <c r="C12" s="6" t="s">
        <v>90</v>
      </c>
      <c r="D12" s="5" t="s">
        <v>39</v>
      </c>
      <c r="E12" s="5" t="s">
        <v>42</v>
      </c>
      <c r="F12" s="7">
        <v>0</v>
      </c>
      <c r="G12" s="5" t="s">
        <v>42</v>
      </c>
      <c r="H12" s="5" t="s">
        <v>43</v>
      </c>
      <c r="I12" s="7">
        <v>0</v>
      </c>
      <c r="J12" s="5" t="s">
        <v>44</v>
      </c>
      <c r="K12" s="5"/>
      <c r="L12" s="5"/>
    </row>
    <row r="13" spans="1:12" ht="60" x14ac:dyDescent="0.25">
      <c r="A13" s="8">
        <v>2</v>
      </c>
      <c r="B13" s="8">
        <v>3</v>
      </c>
      <c r="C13" s="9" t="s">
        <v>88</v>
      </c>
      <c r="D13" s="8" t="s">
        <v>39</v>
      </c>
      <c r="E13" s="8" t="s">
        <v>33</v>
      </c>
      <c r="F13" s="10">
        <v>0.2</v>
      </c>
      <c r="G13" s="8" t="s">
        <v>34</v>
      </c>
      <c r="H13" s="8" t="s">
        <v>33</v>
      </c>
      <c r="I13" s="10">
        <v>0.2</v>
      </c>
      <c r="J13" s="8" t="s">
        <v>35</v>
      </c>
      <c r="K13" s="8" t="s">
        <v>36</v>
      </c>
      <c r="L13" s="8"/>
    </row>
    <row r="14" spans="1:12" ht="60" x14ac:dyDescent="0.25">
      <c r="A14" s="5">
        <v>2</v>
      </c>
      <c r="B14" s="5">
        <v>4</v>
      </c>
      <c r="C14" s="6" t="s">
        <v>87</v>
      </c>
      <c r="D14" s="5" t="s">
        <v>39</v>
      </c>
      <c r="E14" s="5" t="s">
        <v>30</v>
      </c>
      <c r="F14" s="7">
        <v>0</v>
      </c>
      <c r="G14" s="5" t="s">
        <v>30</v>
      </c>
      <c r="H14" s="5" t="s">
        <v>30</v>
      </c>
      <c r="I14" s="7">
        <v>0</v>
      </c>
      <c r="J14" s="5" t="s">
        <v>45</v>
      </c>
      <c r="K14" s="5" t="s">
        <v>36</v>
      </c>
      <c r="L14" s="5"/>
    </row>
    <row r="15" spans="1:12" ht="60" x14ac:dyDescent="0.25">
      <c r="A15" s="8">
        <v>2</v>
      </c>
      <c r="B15" s="8">
        <v>5</v>
      </c>
      <c r="C15" s="9" t="s">
        <v>89</v>
      </c>
      <c r="D15" s="8" t="s">
        <v>39</v>
      </c>
      <c r="E15" s="8" t="s">
        <v>46</v>
      </c>
      <c r="F15" s="10">
        <v>0</v>
      </c>
      <c r="G15" s="8" t="s">
        <v>46</v>
      </c>
      <c r="H15" s="8" t="s">
        <v>46</v>
      </c>
      <c r="I15" s="10">
        <v>0</v>
      </c>
      <c r="J15" s="8" t="s">
        <v>47</v>
      </c>
      <c r="K15" s="8" t="s">
        <v>36</v>
      </c>
      <c r="L15" s="8"/>
    </row>
    <row r="16" spans="1:12" ht="60" x14ac:dyDescent="0.25">
      <c r="A16" s="5">
        <v>3</v>
      </c>
      <c r="B16" s="5">
        <v>1</v>
      </c>
      <c r="C16" s="6" t="s">
        <v>87</v>
      </c>
      <c r="D16" s="5" t="s">
        <v>48</v>
      </c>
      <c r="E16" s="5" t="s">
        <v>30</v>
      </c>
      <c r="F16" s="7">
        <v>0</v>
      </c>
      <c r="G16" s="5" t="s">
        <v>30</v>
      </c>
      <c r="H16" s="5" t="s">
        <v>49</v>
      </c>
      <c r="I16" s="7">
        <v>0</v>
      </c>
      <c r="J16" s="5" t="s">
        <v>50</v>
      </c>
      <c r="K16" s="5"/>
      <c r="L16" s="5"/>
    </row>
    <row r="17" spans="1:12" ht="60" x14ac:dyDescent="0.25">
      <c r="A17" s="8">
        <v>3</v>
      </c>
      <c r="B17" s="8">
        <v>2</v>
      </c>
      <c r="C17" s="9" t="s">
        <v>91</v>
      </c>
      <c r="D17" s="8" t="s">
        <v>48</v>
      </c>
      <c r="E17" s="8" t="s">
        <v>51</v>
      </c>
      <c r="F17" s="10">
        <v>0</v>
      </c>
      <c r="G17" s="8" t="s">
        <v>51</v>
      </c>
      <c r="H17" s="8" t="s">
        <v>52</v>
      </c>
      <c r="I17" s="10">
        <v>0</v>
      </c>
      <c r="J17" s="8" t="s">
        <v>53</v>
      </c>
      <c r="K17" s="8"/>
      <c r="L17" s="8"/>
    </row>
    <row r="18" spans="1:12" ht="60" x14ac:dyDescent="0.25">
      <c r="A18" s="5">
        <v>3</v>
      </c>
      <c r="B18" s="5">
        <v>3</v>
      </c>
      <c r="C18" s="6" t="s">
        <v>86</v>
      </c>
      <c r="D18" s="5" t="s">
        <v>48</v>
      </c>
      <c r="E18" s="5" t="s">
        <v>48</v>
      </c>
      <c r="F18" s="7">
        <v>0</v>
      </c>
      <c r="G18" s="5" t="s">
        <v>48</v>
      </c>
      <c r="H18" s="5" t="s">
        <v>48</v>
      </c>
      <c r="I18" s="7">
        <v>0</v>
      </c>
      <c r="J18" s="5" t="s">
        <v>54</v>
      </c>
      <c r="K18" s="5"/>
      <c r="L18" s="5"/>
    </row>
    <row r="19" spans="1:12" ht="60" x14ac:dyDescent="0.25">
      <c r="A19" s="8">
        <v>3</v>
      </c>
      <c r="B19" s="8">
        <v>4</v>
      </c>
      <c r="C19" s="9" t="s">
        <v>88</v>
      </c>
      <c r="D19" s="8" t="s">
        <v>48</v>
      </c>
      <c r="E19" s="8" t="s">
        <v>33</v>
      </c>
      <c r="F19" s="10">
        <v>0.2</v>
      </c>
      <c r="G19" s="8" t="s">
        <v>34</v>
      </c>
      <c r="H19" s="8" t="s">
        <v>33</v>
      </c>
      <c r="I19" s="10">
        <v>0.2</v>
      </c>
      <c r="J19" s="8" t="s">
        <v>35</v>
      </c>
      <c r="K19" s="8" t="s">
        <v>36</v>
      </c>
      <c r="L19" s="8"/>
    </row>
    <row r="20" spans="1:12" ht="60" x14ac:dyDescent="0.25">
      <c r="A20" s="5">
        <v>3</v>
      </c>
      <c r="B20" s="5">
        <v>5</v>
      </c>
      <c r="C20" s="6" t="s">
        <v>89</v>
      </c>
      <c r="D20" s="5" t="s">
        <v>48</v>
      </c>
      <c r="E20" s="5" t="s">
        <v>55</v>
      </c>
      <c r="F20" s="7">
        <v>0</v>
      </c>
      <c r="G20" s="5" t="s">
        <v>55</v>
      </c>
      <c r="H20" s="5" t="s">
        <v>55</v>
      </c>
      <c r="I20" s="7">
        <v>0</v>
      </c>
      <c r="J20" s="5" t="s">
        <v>56</v>
      </c>
      <c r="K20" s="5" t="s">
        <v>36</v>
      </c>
      <c r="L20" s="5"/>
    </row>
    <row r="21" spans="1:12" ht="60" x14ac:dyDescent="0.25">
      <c r="A21" s="8">
        <v>4</v>
      </c>
      <c r="B21" s="8">
        <v>1</v>
      </c>
      <c r="C21" s="9" t="s">
        <v>87</v>
      </c>
      <c r="D21" s="8" t="s">
        <v>57</v>
      </c>
      <c r="E21" s="8" t="s">
        <v>30</v>
      </c>
      <c r="F21" s="10">
        <v>0</v>
      </c>
      <c r="G21" s="8" t="s">
        <v>30</v>
      </c>
      <c r="H21" s="8" t="s">
        <v>58</v>
      </c>
      <c r="I21" s="10">
        <v>0</v>
      </c>
      <c r="J21" s="8" t="s">
        <v>59</v>
      </c>
      <c r="K21" s="8"/>
      <c r="L21" s="8"/>
    </row>
    <row r="22" spans="1:12" ht="60" x14ac:dyDescent="0.25">
      <c r="A22" s="5">
        <v>4</v>
      </c>
      <c r="B22" s="5">
        <v>2</v>
      </c>
      <c r="C22" s="6" t="s">
        <v>91</v>
      </c>
      <c r="D22" s="5" t="s">
        <v>57</v>
      </c>
      <c r="E22" s="5" t="s">
        <v>60</v>
      </c>
      <c r="F22" s="7">
        <v>0</v>
      </c>
      <c r="G22" s="5" t="s">
        <v>60</v>
      </c>
      <c r="H22" s="5" t="s">
        <v>61</v>
      </c>
      <c r="I22" s="7">
        <v>0</v>
      </c>
      <c r="J22" s="5" t="s">
        <v>62</v>
      </c>
      <c r="K22" s="5"/>
      <c r="L22" s="5"/>
    </row>
    <row r="23" spans="1:12" ht="60" x14ac:dyDescent="0.25">
      <c r="A23" s="8">
        <v>4</v>
      </c>
      <c r="B23" s="8">
        <v>3</v>
      </c>
      <c r="C23" s="9" t="s">
        <v>86</v>
      </c>
      <c r="D23" s="8" t="s">
        <v>57</v>
      </c>
      <c r="E23" s="8" t="s">
        <v>63</v>
      </c>
      <c r="F23" s="10">
        <v>0</v>
      </c>
      <c r="G23" s="8" t="s">
        <v>63</v>
      </c>
      <c r="H23" s="8" t="s">
        <v>64</v>
      </c>
      <c r="I23" s="10">
        <v>0</v>
      </c>
      <c r="J23" s="8" t="s">
        <v>65</v>
      </c>
      <c r="K23" s="8"/>
      <c r="L23" s="8"/>
    </row>
    <row r="24" spans="1:12" ht="60" x14ac:dyDescent="0.25">
      <c r="A24" s="5">
        <v>4</v>
      </c>
      <c r="B24" s="5">
        <v>4</v>
      </c>
      <c r="C24" s="6" t="s">
        <v>88</v>
      </c>
      <c r="D24" s="5" t="s">
        <v>57</v>
      </c>
      <c r="E24" s="5" t="s">
        <v>33</v>
      </c>
      <c r="F24" s="7">
        <v>0.2</v>
      </c>
      <c r="G24" s="5" t="s">
        <v>34</v>
      </c>
      <c r="H24" s="5" t="s">
        <v>33</v>
      </c>
      <c r="I24" s="7">
        <v>0.2</v>
      </c>
      <c r="J24" s="5" t="s">
        <v>35</v>
      </c>
      <c r="K24" s="5" t="s">
        <v>36</v>
      </c>
      <c r="L24" s="5"/>
    </row>
    <row r="25" spans="1:12" ht="60" x14ac:dyDescent="0.25">
      <c r="A25" s="8">
        <v>4</v>
      </c>
      <c r="B25" s="8">
        <v>5</v>
      </c>
      <c r="C25" s="9" t="s">
        <v>89</v>
      </c>
      <c r="D25" s="8" t="s">
        <v>57</v>
      </c>
      <c r="E25" s="8" t="s">
        <v>66</v>
      </c>
      <c r="F25" s="10">
        <v>0</v>
      </c>
      <c r="G25" s="8" t="s">
        <v>66</v>
      </c>
      <c r="H25" s="8" t="s">
        <v>66</v>
      </c>
      <c r="I25" s="10">
        <v>0</v>
      </c>
      <c r="J25" s="8" t="s">
        <v>67</v>
      </c>
      <c r="K25" s="8" t="s">
        <v>36</v>
      </c>
      <c r="L25" s="8"/>
    </row>
    <row r="26" spans="1:12" ht="60" x14ac:dyDescent="0.25">
      <c r="A26" s="5">
        <v>5</v>
      </c>
      <c r="B26" s="5">
        <v>1</v>
      </c>
      <c r="C26" s="6" t="s">
        <v>87</v>
      </c>
      <c r="D26" s="5" t="s">
        <v>68</v>
      </c>
      <c r="E26" s="5" t="s">
        <v>30</v>
      </c>
      <c r="F26" s="7">
        <v>0</v>
      </c>
      <c r="G26" s="5" t="s">
        <v>30</v>
      </c>
      <c r="H26" s="5" t="s">
        <v>69</v>
      </c>
      <c r="I26" s="7">
        <v>0</v>
      </c>
      <c r="J26" s="5" t="s">
        <v>70</v>
      </c>
      <c r="K26" s="5"/>
      <c r="L26" s="5"/>
    </row>
    <row r="27" spans="1:12" ht="60" x14ac:dyDescent="0.25">
      <c r="A27" s="8">
        <v>5</v>
      </c>
      <c r="B27" s="8">
        <v>2</v>
      </c>
      <c r="C27" s="9" t="s">
        <v>85</v>
      </c>
      <c r="D27" s="8" t="s">
        <v>68</v>
      </c>
      <c r="E27" s="8" t="s">
        <v>68</v>
      </c>
      <c r="F27" s="10">
        <v>0</v>
      </c>
      <c r="G27" s="8" t="s">
        <v>68</v>
      </c>
      <c r="H27" s="8" t="s">
        <v>71</v>
      </c>
      <c r="I27" s="10">
        <v>0</v>
      </c>
      <c r="J27" s="8" t="s">
        <v>72</v>
      </c>
      <c r="K27" s="8"/>
      <c r="L27" s="8"/>
    </row>
    <row r="28" spans="1:12" ht="60" x14ac:dyDescent="0.25">
      <c r="A28" s="5">
        <v>5</v>
      </c>
      <c r="B28" s="5">
        <v>3</v>
      </c>
      <c r="C28" s="6" t="s">
        <v>86</v>
      </c>
      <c r="D28" s="5" t="s">
        <v>68</v>
      </c>
      <c r="E28" s="5" t="s">
        <v>68</v>
      </c>
      <c r="F28" s="7">
        <v>0</v>
      </c>
      <c r="G28" s="5" t="s">
        <v>68</v>
      </c>
      <c r="H28" s="5" t="s">
        <v>68</v>
      </c>
      <c r="I28" s="7">
        <v>0</v>
      </c>
      <c r="J28" s="5" t="s">
        <v>73</v>
      </c>
      <c r="K28" s="5"/>
      <c r="L28" s="5"/>
    </row>
    <row r="29" spans="1:12" ht="60" x14ac:dyDescent="0.25">
      <c r="A29" s="8">
        <v>5</v>
      </c>
      <c r="B29" s="8">
        <v>4</v>
      </c>
      <c r="C29" s="9" t="s">
        <v>88</v>
      </c>
      <c r="D29" s="8" t="s">
        <v>68</v>
      </c>
      <c r="E29" s="8" t="s">
        <v>33</v>
      </c>
      <c r="F29" s="10">
        <v>0.2</v>
      </c>
      <c r="G29" s="8" t="s">
        <v>34</v>
      </c>
      <c r="H29" s="8" t="s">
        <v>33</v>
      </c>
      <c r="I29" s="10">
        <v>0.2</v>
      </c>
      <c r="J29" s="8" t="s">
        <v>35</v>
      </c>
      <c r="K29" s="8" t="s">
        <v>36</v>
      </c>
      <c r="L29" s="8"/>
    </row>
    <row r="30" spans="1:12" ht="60" x14ac:dyDescent="0.25">
      <c r="A30" s="5">
        <v>5</v>
      </c>
      <c r="B30" s="5">
        <v>5</v>
      </c>
      <c r="C30" s="6" t="s">
        <v>89</v>
      </c>
      <c r="D30" s="5" t="s">
        <v>68</v>
      </c>
      <c r="E30" s="5" t="s">
        <v>74</v>
      </c>
      <c r="F30" s="7">
        <v>0</v>
      </c>
      <c r="G30" s="5" t="s">
        <v>74</v>
      </c>
      <c r="H30" s="5" t="s">
        <v>74</v>
      </c>
      <c r="I30" s="7">
        <v>0</v>
      </c>
      <c r="J30" s="5" t="s">
        <v>75</v>
      </c>
      <c r="K30" s="5" t="s">
        <v>36</v>
      </c>
      <c r="L30" s="5"/>
    </row>
    <row r="31" spans="1:12" ht="60" x14ac:dyDescent="0.25">
      <c r="A31" s="8">
        <v>6</v>
      </c>
      <c r="B31" s="8">
        <v>1</v>
      </c>
      <c r="C31" s="9" t="s">
        <v>85</v>
      </c>
      <c r="D31" s="8" t="s">
        <v>76</v>
      </c>
      <c r="E31" s="8" t="s">
        <v>76</v>
      </c>
      <c r="F31" s="10">
        <v>0</v>
      </c>
      <c r="G31" s="8" t="s">
        <v>76</v>
      </c>
      <c r="H31" s="8" t="s">
        <v>77</v>
      </c>
      <c r="I31" s="10">
        <v>0</v>
      </c>
      <c r="J31" s="8" t="s">
        <v>78</v>
      </c>
      <c r="K31" s="8"/>
      <c r="L31" s="8"/>
    </row>
    <row r="32" spans="1:12" ht="60" x14ac:dyDescent="0.25">
      <c r="A32" s="5">
        <v>6</v>
      </c>
      <c r="B32" s="5">
        <v>2</v>
      </c>
      <c r="C32" s="6" t="s">
        <v>86</v>
      </c>
      <c r="D32" s="5" t="s">
        <v>76</v>
      </c>
      <c r="E32" s="5" t="s">
        <v>76</v>
      </c>
      <c r="F32" s="7">
        <v>0</v>
      </c>
      <c r="G32" s="5" t="s">
        <v>76</v>
      </c>
      <c r="H32" s="5" t="s">
        <v>79</v>
      </c>
      <c r="I32" s="7">
        <v>0</v>
      </c>
      <c r="J32" s="5" t="s">
        <v>80</v>
      </c>
      <c r="K32" s="5"/>
      <c r="L32" s="5"/>
    </row>
    <row r="33" spans="1:12" ht="60" x14ac:dyDescent="0.25">
      <c r="A33" s="8">
        <v>6</v>
      </c>
      <c r="B33" s="8">
        <v>3</v>
      </c>
      <c r="C33" s="9" t="s">
        <v>88</v>
      </c>
      <c r="D33" s="8" t="s">
        <v>76</v>
      </c>
      <c r="E33" s="8" t="s">
        <v>33</v>
      </c>
      <c r="F33" s="10">
        <v>0.2</v>
      </c>
      <c r="G33" s="8" t="s">
        <v>34</v>
      </c>
      <c r="H33" s="8" t="s">
        <v>33</v>
      </c>
      <c r="I33" s="10">
        <v>0.2</v>
      </c>
      <c r="J33" s="8" t="s">
        <v>35</v>
      </c>
      <c r="K33" s="8" t="s">
        <v>36</v>
      </c>
      <c r="L33" s="8"/>
    </row>
    <row r="34" spans="1:12" ht="60" x14ac:dyDescent="0.25">
      <c r="A34" s="5">
        <v>6</v>
      </c>
      <c r="B34" s="5">
        <v>4</v>
      </c>
      <c r="C34" s="6" t="s">
        <v>87</v>
      </c>
      <c r="D34" s="5" t="s">
        <v>76</v>
      </c>
      <c r="E34" s="5" t="s">
        <v>30</v>
      </c>
      <c r="F34" s="7">
        <v>0</v>
      </c>
      <c r="G34" s="5" t="s">
        <v>30</v>
      </c>
      <c r="H34" s="5" t="s">
        <v>30</v>
      </c>
      <c r="I34" s="7">
        <v>0</v>
      </c>
      <c r="J34" s="5" t="s">
        <v>45</v>
      </c>
      <c r="K34" s="5" t="s">
        <v>36</v>
      </c>
      <c r="L34" s="5"/>
    </row>
    <row r="35" spans="1:12" ht="60" x14ac:dyDescent="0.25">
      <c r="A35" s="8">
        <v>6</v>
      </c>
      <c r="B35" s="8">
        <v>5</v>
      </c>
      <c r="C35" s="9" t="s">
        <v>89</v>
      </c>
      <c r="D35" s="8" t="s">
        <v>76</v>
      </c>
      <c r="E35" s="8" t="s">
        <v>81</v>
      </c>
      <c r="F35" s="10">
        <v>0.2</v>
      </c>
      <c r="G35" s="8" t="s">
        <v>82</v>
      </c>
      <c r="H35" s="8" t="s">
        <v>81</v>
      </c>
      <c r="I35" s="10">
        <v>0.2</v>
      </c>
      <c r="J35" s="8" t="s">
        <v>83</v>
      </c>
      <c r="K35" s="8" t="s">
        <v>36</v>
      </c>
      <c r="L35" s="8"/>
    </row>
    <row r="36" spans="1:12" x14ac:dyDescent="0.25">
      <c r="A36" s="11" t="s">
        <v>84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</sheetData>
  <mergeCells count="9">
    <mergeCell ref="A1:L2"/>
    <mergeCell ref="K4:K5"/>
    <mergeCell ref="L4:L5"/>
    <mergeCell ref="A4:A5"/>
    <mergeCell ref="B4:B5"/>
    <mergeCell ref="C4:C5"/>
    <mergeCell ref="D4:D5"/>
    <mergeCell ref="E4:G4"/>
    <mergeCell ref="H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3170-49CB-4A2F-B46E-8608057835F6}">
  <dimension ref="A1:L12"/>
  <sheetViews>
    <sheetView workbookViewId="0">
      <selection sqref="A1:L2"/>
    </sheetView>
  </sheetViews>
  <sheetFormatPr defaultRowHeight="15" x14ac:dyDescent="0.25"/>
  <cols>
    <col min="3" max="3" width="27" customWidth="1"/>
  </cols>
  <sheetData>
    <row r="1" spans="1:12" x14ac:dyDescent="0.25">
      <c r="A1" s="16" t="s">
        <v>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9.2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ht="45" customHeight="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3"/>
      <c r="G4" s="13"/>
      <c r="H4" s="13" t="s">
        <v>18</v>
      </c>
      <c r="I4" s="13"/>
      <c r="J4" s="13"/>
      <c r="K4" s="13" t="s">
        <v>19</v>
      </c>
      <c r="L4" s="13" t="s">
        <v>20</v>
      </c>
    </row>
    <row r="5" spans="1:12" x14ac:dyDescent="0.25">
      <c r="A5" s="13"/>
      <c r="B5" s="13"/>
      <c r="C5" s="13"/>
      <c r="D5" s="13"/>
      <c r="E5" s="4" t="s">
        <v>21</v>
      </c>
      <c r="F5" s="4" t="s">
        <v>22</v>
      </c>
      <c r="G5" s="4" t="s">
        <v>23</v>
      </c>
      <c r="H5" s="4" t="s">
        <v>21</v>
      </c>
      <c r="I5" s="4" t="s">
        <v>22</v>
      </c>
      <c r="J5" s="4" t="s">
        <v>23</v>
      </c>
      <c r="K5" s="13"/>
      <c r="L5" s="13"/>
    </row>
    <row r="6" spans="1:12" ht="30" x14ac:dyDescent="0.25">
      <c r="A6" s="5">
        <v>1</v>
      </c>
      <c r="B6" s="5">
        <v>1</v>
      </c>
      <c r="C6" s="6" t="s">
        <v>85</v>
      </c>
      <c r="D6" s="5" t="s">
        <v>24</v>
      </c>
      <c r="E6" s="5" t="s">
        <v>24</v>
      </c>
      <c r="F6" s="7">
        <v>0</v>
      </c>
      <c r="G6" s="5" t="s">
        <v>24</v>
      </c>
      <c r="H6" s="5" t="s">
        <v>25</v>
      </c>
      <c r="I6" s="7">
        <v>0</v>
      </c>
      <c r="J6" s="5" t="s">
        <v>26</v>
      </c>
      <c r="K6" s="5"/>
      <c r="L6" s="5"/>
    </row>
    <row r="7" spans="1:12" ht="30" x14ac:dyDescent="0.25">
      <c r="A7" s="8">
        <v>2</v>
      </c>
      <c r="B7" s="8">
        <v>1</v>
      </c>
      <c r="C7" s="9" t="s">
        <v>85</v>
      </c>
      <c r="D7" s="8" t="s">
        <v>39</v>
      </c>
      <c r="E7" s="8" t="s">
        <v>39</v>
      </c>
      <c r="F7" s="10">
        <v>0</v>
      </c>
      <c r="G7" s="8" t="s">
        <v>39</v>
      </c>
      <c r="H7" s="8" t="s">
        <v>40</v>
      </c>
      <c r="I7" s="10">
        <v>0</v>
      </c>
      <c r="J7" s="8" t="s">
        <v>41</v>
      </c>
      <c r="K7" s="8"/>
      <c r="L7" s="8"/>
    </row>
    <row r="8" spans="1:12" ht="30" x14ac:dyDescent="0.25">
      <c r="A8" s="5">
        <v>3</v>
      </c>
      <c r="B8" s="5">
        <v>1</v>
      </c>
      <c r="C8" s="6" t="s">
        <v>87</v>
      </c>
      <c r="D8" s="5" t="s">
        <v>48</v>
      </c>
      <c r="E8" s="5" t="s">
        <v>30</v>
      </c>
      <c r="F8" s="7">
        <v>0</v>
      </c>
      <c r="G8" s="5" t="s">
        <v>30</v>
      </c>
      <c r="H8" s="5" t="s">
        <v>49</v>
      </c>
      <c r="I8" s="7">
        <v>0</v>
      </c>
      <c r="J8" s="5" t="s">
        <v>50</v>
      </c>
      <c r="K8" s="5"/>
      <c r="L8" s="5"/>
    </row>
    <row r="9" spans="1:12" ht="30" x14ac:dyDescent="0.25">
      <c r="A9" s="8">
        <v>4</v>
      </c>
      <c r="B9" s="8">
        <v>1</v>
      </c>
      <c r="C9" s="9" t="s">
        <v>87</v>
      </c>
      <c r="D9" s="8" t="s">
        <v>57</v>
      </c>
      <c r="E9" s="8" t="s">
        <v>30</v>
      </c>
      <c r="F9" s="10">
        <v>0</v>
      </c>
      <c r="G9" s="8" t="s">
        <v>30</v>
      </c>
      <c r="H9" s="8" t="s">
        <v>58</v>
      </c>
      <c r="I9" s="10">
        <v>0</v>
      </c>
      <c r="J9" s="8" t="s">
        <v>59</v>
      </c>
      <c r="K9" s="8"/>
      <c r="L9" s="8"/>
    </row>
    <row r="10" spans="1:12" ht="30" x14ac:dyDescent="0.25">
      <c r="A10" s="5">
        <v>5</v>
      </c>
      <c r="B10" s="5">
        <v>1</v>
      </c>
      <c r="C10" s="6" t="s">
        <v>87</v>
      </c>
      <c r="D10" s="5" t="s">
        <v>68</v>
      </c>
      <c r="E10" s="5" t="s">
        <v>30</v>
      </c>
      <c r="F10" s="7">
        <v>0</v>
      </c>
      <c r="G10" s="5" t="s">
        <v>30</v>
      </c>
      <c r="H10" s="5" t="s">
        <v>69</v>
      </c>
      <c r="I10" s="7">
        <v>0</v>
      </c>
      <c r="J10" s="5" t="s">
        <v>70</v>
      </c>
      <c r="K10" s="5"/>
      <c r="L10" s="5"/>
    </row>
    <row r="11" spans="1:12" ht="30" x14ac:dyDescent="0.25">
      <c r="A11" s="8">
        <v>6</v>
      </c>
      <c r="B11" s="8">
        <v>1</v>
      </c>
      <c r="C11" s="9" t="s">
        <v>85</v>
      </c>
      <c r="D11" s="8" t="s">
        <v>76</v>
      </c>
      <c r="E11" s="8" t="s">
        <v>76</v>
      </c>
      <c r="F11" s="10">
        <v>0</v>
      </c>
      <c r="G11" s="8" t="s">
        <v>76</v>
      </c>
      <c r="H11" s="8" t="s">
        <v>77</v>
      </c>
      <c r="I11" s="10">
        <v>0</v>
      </c>
      <c r="J11" s="8" t="s">
        <v>78</v>
      </c>
      <c r="K11" s="8"/>
      <c r="L11" s="8"/>
    </row>
    <row r="12" spans="1:12" x14ac:dyDescent="0.25">
      <c r="A12" s="11" t="s">
        <v>84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</sheetData>
  <mergeCells count="9">
    <mergeCell ref="K4:K5"/>
    <mergeCell ref="L4:L5"/>
    <mergeCell ref="A1:L2"/>
    <mergeCell ref="A4:A5"/>
    <mergeCell ref="B4:B5"/>
    <mergeCell ref="C4:C5"/>
    <mergeCell ref="D4:D5"/>
    <mergeCell ref="E4:G4"/>
    <mergeCell ref="H4:J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G12" sqref="G12"/>
    </sheetView>
  </sheetViews>
  <sheetFormatPr defaultColWidth="9.140625" defaultRowHeight="16.5" x14ac:dyDescent="0.3"/>
  <cols>
    <col min="1" max="1" width="9.140625" style="1"/>
    <col min="2" max="2" width="13.5703125" style="1" customWidth="1"/>
    <col min="3" max="3" width="27.7109375" style="1" customWidth="1"/>
    <col min="4" max="4" width="14.140625" style="1" customWidth="1"/>
    <col min="5" max="5" width="11.42578125" style="1" customWidth="1"/>
    <col min="6" max="6" width="16.7109375" style="2" customWidth="1"/>
    <col min="7" max="7" width="22.140625" style="2" customWidth="1"/>
    <col min="8" max="8" width="24.140625" style="2" customWidth="1"/>
    <col min="9" max="9" width="17.140625" style="2" customWidth="1"/>
    <col min="10" max="16384" width="9.140625" style="1"/>
  </cols>
  <sheetData>
    <row r="1" spans="1:12" ht="57" customHeight="1" x14ac:dyDescent="0.3">
      <c r="A1" s="16" t="s">
        <v>94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spans="1:12" ht="20.25" customHeight="1" x14ac:dyDescent="0.3">
      <c r="A2" s="24" t="s">
        <v>93</v>
      </c>
      <c r="B2" s="24" t="s">
        <v>95</v>
      </c>
      <c r="C2" s="24" t="s">
        <v>96</v>
      </c>
      <c r="D2" s="24" t="s">
        <v>97</v>
      </c>
      <c r="E2" s="24" t="s">
        <v>98</v>
      </c>
      <c r="F2" s="24" t="s">
        <v>99</v>
      </c>
      <c r="G2" s="24"/>
      <c r="H2" s="24" t="s">
        <v>100</v>
      </c>
      <c r="I2" s="24"/>
      <c r="J2" s="17"/>
      <c r="K2" s="17"/>
      <c r="L2" s="17"/>
    </row>
    <row r="3" spans="1:12" ht="30.75" customHeight="1" x14ac:dyDescent="0.3">
      <c r="A3" s="24"/>
      <c r="B3" s="24"/>
      <c r="C3" s="24"/>
      <c r="D3" s="24"/>
      <c r="E3" s="24"/>
      <c r="F3" s="23" t="s">
        <v>101</v>
      </c>
      <c r="G3" s="23" t="s">
        <v>102</v>
      </c>
      <c r="H3" s="23" t="s">
        <v>101</v>
      </c>
      <c r="I3" s="23" t="s">
        <v>102</v>
      </c>
      <c r="J3" s="17"/>
      <c r="K3" s="17"/>
      <c r="L3" s="17"/>
    </row>
    <row r="4" spans="1:12" ht="36.75" customHeight="1" x14ac:dyDescent="0.3">
      <c r="A4" s="18">
        <v>1</v>
      </c>
      <c r="B4" s="19" t="s">
        <v>8</v>
      </c>
      <c r="C4" s="20" t="s">
        <v>0</v>
      </c>
      <c r="D4" s="21" t="s">
        <v>3</v>
      </c>
      <c r="E4" s="21">
        <v>30</v>
      </c>
      <c r="F4" s="22">
        <v>410000</v>
      </c>
      <c r="G4" s="22">
        <f>E4*F4</f>
        <v>12300000</v>
      </c>
      <c r="H4" s="3">
        <v>12280000</v>
      </c>
      <c r="I4" s="22">
        <f>H4+H4*20/100</f>
        <v>14736000</v>
      </c>
    </row>
    <row r="5" spans="1:12" ht="40.5" customHeight="1" x14ac:dyDescent="0.3">
      <c r="A5" s="18">
        <v>2</v>
      </c>
      <c r="B5" s="19" t="s">
        <v>9</v>
      </c>
      <c r="C5" s="20" t="s">
        <v>1</v>
      </c>
      <c r="D5" s="21" t="s">
        <v>3</v>
      </c>
      <c r="E5" s="21">
        <v>10</v>
      </c>
      <c r="F5" s="22">
        <v>1390000</v>
      </c>
      <c r="G5" s="22">
        <f t="shared" ref="G5:G9" si="0">E5*F5</f>
        <v>13900000</v>
      </c>
      <c r="H5" s="3">
        <v>13900000</v>
      </c>
      <c r="I5" s="22">
        <f t="shared" ref="I5:I9" si="1">H5+H5*20/100</f>
        <v>16680000</v>
      </c>
    </row>
    <row r="6" spans="1:12" ht="24.75" customHeight="1" x14ac:dyDescent="0.3">
      <c r="A6" s="18">
        <v>3</v>
      </c>
      <c r="B6" s="19" t="s">
        <v>10</v>
      </c>
      <c r="C6" s="20" t="s">
        <v>4</v>
      </c>
      <c r="D6" s="21" t="s">
        <v>3</v>
      </c>
      <c r="E6" s="21">
        <v>10</v>
      </c>
      <c r="F6" s="22">
        <v>375000</v>
      </c>
      <c r="G6" s="22">
        <f t="shared" si="0"/>
        <v>3750000</v>
      </c>
      <c r="H6" s="3">
        <v>3750000</v>
      </c>
      <c r="I6" s="22">
        <f t="shared" si="1"/>
        <v>4500000</v>
      </c>
    </row>
    <row r="7" spans="1:12" ht="30.75" customHeight="1" x14ac:dyDescent="0.3">
      <c r="A7" s="18">
        <v>4</v>
      </c>
      <c r="B7" s="19" t="s">
        <v>11</v>
      </c>
      <c r="C7" s="20" t="s">
        <v>5</v>
      </c>
      <c r="D7" s="21" t="s">
        <v>3</v>
      </c>
      <c r="E7" s="21">
        <v>20</v>
      </c>
      <c r="F7" s="22">
        <v>375000</v>
      </c>
      <c r="G7" s="22">
        <f t="shared" si="0"/>
        <v>7500000</v>
      </c>
      <c r="H7" s="3">
        <v>7480000</v>
      </c>
      <c r="I7" s="22">
        <f t="shared" si="1"/>
        <v>8976000</v>
      </c>
    </row>
    <row r="8" spans="1:12" x14ac:dyDescent="0.3">
      <c r="A8" s="18">
        <v>5</v>
      </c>
      <c r="B8" s="18" t="s">
        <v>7</v>
      </c>
      <c r="C8" s="20" t="s">
        <v>2</v>
      </c>
      <c r="D8" s="21" t="s">
        <v>3</v>
      </c>
      <c r="E8" s="21">
        <v>30</v>
      </c>
      <c r="F8" s="22">
        <v>398000</v>
      </c>
      <c r="G8" s="22">
        <f t="shared" si="0"/>
        <v>11940000</v>
      </c>
      <c r="H8" s="3">
        <v>11940000</v>
      </c>
      <c r="I8" s="22">
        <f t="shared" si="1"/>
        <v>14328000</v>
      </c>
    </row>
    <row r="9" spans="1:12" ht="24" customHeight="1" x14ac:dyDescent="0.3">
      <c r="A9" s="18">
        <v>6</v>
      </c>
      <c r="B9" s="18" t="s">
        <v>12</v>
      </c>
      <c r="C9" s="20" t="s">
        <v>6</v>
      </c>
      <c r="D9" s="21" t="s">
        <v>3</v>
      </c>
      <c r="E9" s="21">
        <v>30</v>
      </c>
      <c r="F9" s="22">
        <v>110000</v>
      </c>
      <c r="G9" s="22">
        <f t="shared" si="0"/>
        <v>3300000</v>
      </c>
      <c r="H9" s="3">
        <v>3300000</v>
      </c>
      <c r="I9" s="22">
        <f t="shared" si="1"/>
        <v>3960000</v>
      </c>
    </row>
  </sheetData>
  <mergeCells count="8">
    <mergeCell ref="A1:I1"/>
    <mergeCell ref="A2:A3"/>
    <mergeCell ref="B2:B3"/>
    <mergeCell ref="C2:C3"/>
    <mergeCell ref="D2:D3"/>
    <mergeCell ref="E2:E3"/>
    <mergeCell ref="F2:G2"/>
    <mergeCell ref="H2:I2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Գնային առաջարկ</vt:lpstr>
      <vt:lpstr>Ընտրված մասնակից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103-Op1</dc:creator>
  <cp:lastModifiedBy>103-Op1</cp:lastModifiedBy>
  <cp:lastPrinted>2026-07-08T08:55:45Z</cp:lastPrinted>
  <dcterms:created xsi:type="dcterms:W3CDTF">2015-06-05T18:17:20Z</dcterms:created>
  <dcterms:modified xsi:type="dcterms:W3CDTF">2026-08-07T11:29:57Z</dcterms:modified>
</cp:coreProperties>
</file>